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05A94602-3CB7-49EC-8BC8-3B0741DA372E}" xr6:coauthVersionLast="46" xr6:coauthVersionMax="46" xr10:uidLastSave="{00000000-0000-0000-0000-000000000000}"/>
  <bookViews>
    <workbookView xWindow="-120" yWindow="480" windowWidth="29040" windowHeight="15840" xr2:uid="{33F9082C-6FED-412A-BAE7-F9FCBE8789E3}"/>
  </bookViews>
  <sheets>
    <sheet name="Attachmen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  <c r="D21" i="1"/>
</calcChain>
</file>

<file path=xl/sharedStrings.xml><?xml version="1.0" encoding="utf-8"?>
<sst xmlns="http://schemas.openxmlformats.org/spreadsheetml/2006/main" count="23" uniqueCount="23">
  <si>
    <t>SOAH Docket No. 473-21-2606</t>
  </si>
  <si>
    <t>PUC Docket No. 52195</t>
  </si>
  <si>
    <t>Month Number</t>
  </si>
  <si>
    <t>202106</t>
  </si>
  <si>
    <t>202105</t>
  </si>
  <si>
    <t>202104</t>
  </si>
  <si>
    <t>202103</t>
  </si>
  <si>
    <t>202102</t>
  </si>
  <si>
    <t>202101</t>
  </si>
  <si>
    <t>202012</t>
  </si>
  <si>
    <t>202011</t>
  </si>
  <si>
    <t>202010</t>
  </si>
  <si>
    <t>202009</t>
  </si>
  <si>
    <t>202008</t>
  </si>
  <si>
    <t>202007</t>
  </si>
  <si>
    <t>202006</t>
  </si>
  <si>
    <t>TIEC's 1st Q. No. TIEC 1-8</t>
  </si>
  <si>
    <t>Short Term Debt Balances (1)</t>
  </si>
  <si>
    <t>(1) Excludes short-term borrowings for nuclear fuel.</t>
  </si>
  <si>
    <t>Attachment 1</t>
  </si>
  <si>
    <t>Construction Work In Progress Balances</t>
  </si>
  <si>
    <t>13 Month Average: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</si>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</sst>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17" fontId="0" fillId="0" borderId="0" xfId="0" quotePrefix="1" applyNumberFormat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 wrapText="1"/>
    </xf>
    <xf numFmtId="164" fontId="0" fillId="0" borderId="0" xfId="1" applyNumberFormat="1" applyFont="1"/>
    <xf numFmtId="0" fontId="0" fillId="0" borderId="0" xfId="0" applyAlignment="1">
      <alignment horizontal="center" wrapText="1"/>
    </xf>
    <xf numFmtId="164" fontId="0" fillId="0" borderId="1" xfId="1" applyNumberFormat="1" applyFont="1" applyBorder="1" applyAlignment="1">
      <alignment horizontal="center" wrapText="1"/>
    </xf>
    <xf numFmtId="164" fontId="0" fillId="0" borderId="0" xfId="1" applyNumberFormat="1" applyFont="1" applyBorder="1"/>
    <xf numFmtId="165" fontId="0" fillId="0" borderId="0" xfId="2" applyNumberFormat="1" applyFont="1"/>
    <xf numFmtId="0" fontId="0" fillId="0" borderId="0" xfId="0" applyAlignment="1">
      <alignment horizontal="right"/>
    </xf>
    <xf numFmtId="164" fontId="0" fillId="0" borderId="2" xfId="1" applyNumberFormat="1" applyFont="1" applyBorder="1"/>
    <xf numFmtId="164" fontId="0" fillId="0" borderId="0" xfId="1" applyNumberFormat="1" applyFont="1" applyBorder="1" applyAlignment="1">
      <alignment horizontal="center" wrapText="1"/>
    </xf>
    <xf numFmtId="165" fontId="0" fillId="0" borderId="0" xfId="2" applyNumberFormat="1" applyFont="1" applyBorder="1"/>
    <xf numFmtId="0" fontId="2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wrapText="1"/>
    </xf>
    <xf numFmtId="17" fontId="0" fillId="0" borderId="0" xfId="0" quotePrefix="1" applyNumberFormat="1" applyBorder="1" applyAlignment="1">
      <alignment horizontal="center"/>
    </xf>
    <xf numFmtId="0" fontId="0" fillId="0" borderId="0" xfId="0" applyBorder="1" applyAlignment="1">
      <alignment horizontal="left" wrapText="1"/>
    </xf>
    <xf numFmtId="165" fontId="0" fillId="0" borderId="3" xfId="2" applyNumberFormat="1" applyFont="1" applyBorder="1"/>
    <xf numFmtId="164" fontId="0" fillId="0" borderId="0" xfId="1" applyNumberFormat="1" applyFont="1" applyFill="1"/>
    <xf numFmtId="164" fontId="0" fillId="0" borderId="1" xfId="1" applyNumberFormat="1" applyFont="1" applyFill="1" applyBorder="1" applyAlignment="1">
      <alignment horizontal="center" wrapText="1"/>
    </xf>
    <xf numFmtId="165" fontId="0" fillId="0" borderId="3" xfId="2" applyNumberFormat="1" applyFont="1" applyFill="1" applyBorder="1"/>
    <xf numFmtId="164" fontId="0" fillId="0" borderId="0" xfId="0" applyNumberFormat="1"/>
    <xf numFmtId="0" fontId="0" fillId="0" borderId="0" xfId="0" applyAlignment="1">
      <alignment horizontal="left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FC114-0259-4136-80AA-F2BF9623AA1C}">
  <dimension ref="A1:G23"/>
  <sheetViews>
    <sheetView showGridLines="0" tabSelected="1" zoomScaleNormal="100" workbookViewId="0">
      <selection activeCell="G6" sqref="G6"/>
    </sheetView>
  </sheetViews>
  <sheetFormatPr defaultRowHeight="15" x14ac:dyDescent="0.25"/>
  <cols>
    <col min="1" max="1" width="8.5703125" customWidth="1"/>
    <col min="2" max="2" width="10.7109375" style="1" customWidth="1"/>
    <col min="3" max="3" width="3.85546875" style="14" customWidth="1"/>
    <col min="4" max="4" width="16.5703125" style="20" customWidth="1"/>
    <col min="5" max="5" width="1.85546875" style="8" customWidth="1"/>
    <col min="6" max="6" width="16" bestFit="1" customWidth="1"/>
  </cols>
  <sheetData>
    <row r="1" spans="2:7" x14ac:dyDescent="0.25">
      <c r="G1" s="10" t="s">
        <v>0</v>
      </c>
    </row>
    <row r="2" spans="2:7" x14ac:dyDescent="0.25">
      <c r="G2" s="10" t="s">
        <v>1</v>
      </c>
    </row>
    <row r="3" spans="2:7" x14ac:dyDescent="0.25">
      <c r="G3" s="10" t="s">
        <v>16</v>
      </c>
    </row>
    <row r="4" spans="2:7" x14ac:dyDescent="0.25">
      <c r="G4" s="10" t="s">
        <v>19</v>
      </c>
    </row>
    <row r="5" spans="2:7" x14ac:dyDescent="0.25">
      <c r="G5" s="10" t="s">
        <v>22</v>
      </c>
    </row>
    <row r="6" spans="2:7" x14ac:dyDescent="0.25">
      <c r="B6"/>
      <c r="C6" s="15"/>
    </row>
    <row r="7" spans="2:7" s="6" customFormat="1" ht="55.5" customHeight="1" thickBot="1" x14ac:dyDescent="0.3">
      <c r="B7" s="4" t="s">
        <v>2</v>
      </c>
      <c r="C7" s="16"/>
      <c r="D7" s="21" t="s">
        <v>20</v>
      </c>
      <c r="E7" s="12"/>
      <c r="F7" s="7" t="s">
        <v>17</v>
      </c>
    </row>
    <row r="8" spans="2:7" x14ac:dyDescent="0.25">
      <c r="B8" s="2" t="s">
        <v>3</v>
      </c>
      <c r="C8" s="17"/>
      <c r="D8" s="23">
        <v>229489400</v>
      </c>
      <c r="E8" s="13"/>
      <c r="F8" s="9">
        <v>-154000000</v>
      </c>
    </row>
    <row r="9" spans="2:7" x14ac:dyDescent="0.25">
      <c r="B9" s="2" t="s">
        <v>4</v>
      </c>
      <c r="C9" s="17"/>
      <c r="D9" s="23">
        <v>214728273</v>
      </c>
      <c r="F9" s="5">
        <v>-143000000</v>
      </c>
    </row>
    <row r="10" spans="2:7" x14ac:dyDescent="0.25">
      <c r="B10" s="2" t="s">
        <v>5</v>
      </c>
      <c r="C10" s="17"/>
      <c r="D10" s="23">
        <v>223353853</v>
      </c>
      <c r="F10" s="5">
        <v>-99000000</v>
      </c>
    </row>
    <row r="11" spans="2:7" x14ac:dyDescent="0.25">
      <c r="B11" s="2" t="s">
        <v>6</v>
      </c>
      <c r="C11" s="17"/>
      <c r="D11" s="23">
        <v>219879930</v>
      </c>
      <c r="F11" s="5">
        <v>-179000000</v>
      </c>
    </row>
    <row r="12" spans="2:7" x14ac:dyDescent="0.25">
      <c r="B12" s="2" t="s">
        <v>7</v>
      </c>
      <c r="C12" s="17"/>
      <c r="D12" s="23">
        <v>207431911</v>
      </c>
      <c r="F12" s="5">
        <v>-173000000</v>
      </c>
    </row>
    <row r="13" spans="2:7" x14ac:dyDescent="0.25">
      <c r="B13" s="2" t="s">
        <v>8</v>
      </c>
      <c r="C13" s="17"/>
      <c r="D13" s="23">
        <v>205491867</v>
      </c>
      <c r="F13" s="5">
        <v>-155000000</v>
      </c>
    </row>
    <row r="14" spans="2:7" x14ac:dyDescent="0.25">
      <c r="B14" s="2" t="s">
        <v>9</v>
      </c>
      <c r="C14" s="17"/>
      <c r="D14" s="23">
        <v>214062220</v>
      </c>
      <c r="F14" s="5">
        <v>-121000000</v>
      </c>
    </row>
    <row r="15" spans="2:7" x14ac:dyDescent="0.25">
      <c r="B15" s="2" t="s">
        <v>10</v>
      </c>
      <c r="C15" s="17"/>
      <c r="D15" s="23">
        <v>203601713</v>
      </c>
      <c r="F15" s="5">
        <v>-89000000</v>
      </c>
    </row>
    <row r="16" spans="2:7" x14ac:dyDescent="0.25">
      <c r="B16" s="2" t="s">
        <v>11</v>
      </c>
      <c r="C16" s="17"/>
      <c r="D16" s="23">
        <v>193836752</v>
      </c>
      <c r="F16" s="5">
        <v>-64000000</v>
      </c>
    </row>
    <row r="17" spans="1:6" x14ac:dyDescent="0.25">
      <c r="B17" s="2" t="s">
        <v>12</v>
      </c>
      <c r="C17" s="17"/>
      <c r="D17" s="23">
        <v>189835319</v>
      </c>
      <c r="F17" s="5">
        <v>-61000000</v>
      </c>
    </row>
    <row r="18" spans="1:6" x14ac:dyDescent="0.25">
      <c r="B18" s="2" t="s">
        <v>13</v>
      </c>
      <c r="C18" s="17"/>
      <c r="D18" s="23">
        <v>167334099</v>
      </c>
      <c r="F18" s="5">
        <v>-254000000</v>
      </c>
    </row>
    <row r="19" spans="1:6" x14ac:dyDescent="0.25">
      <c r="B19" s="2" t="s">
        <v>14</v>
      </c>
      <c r="C19" s="17"/>
      <c r="D19" s="23">
        <v>164154135</v>
      </c>
      <c r="F19" s="5">
        <v>-278000000</v>
      </c>
    </row>
    <row r="20" spans="1:6" x14ac:dyDescent="0.25">
      <c r="B20" s="2" t="s">
        <v>15</v>
      </c>
      <c r="C20" s="17"/>
      <c r="D20" s="23">
        <v>169600662</v>
      </c>
      <c r="F20" s="11">
        <v>-256000000</v>
      </c>
    </row>
    <row r="21" spans="1:6" ht="23.25" customHeight="1" thickBot="1" x14ac:dyDescent="0.3">
      <c r="A21" s="24" t="s">
        <v>21</v>
      </c>
      <c r="B21" s="24"/>
      <c r="C21" s="18"/>
      <c r="D21" s="22">
        <f>AVERAGE(D8:D20)</f>
        <v>200215394.92307693</v>
      </c>
      <c r="E21" s="13"/>
      <c r="F21" s="19">
        <f>AVERAGE(F8:F20)</f>
        <v>-155846153.84615386</v>
      </c>
    </row>
    <row r="22" spans="1:6" ht="16.5" customHeight="1" thickTop="1" x14ac:dyDescent="0.25"/>
    <row r="23" spans="1:6" ht="21" customHeight="1" x14ac:dyDescent="0.25">
      <c r="A23" s="3" t="s">
        <v>18</v>
      </c>
    </row>
  </sheetData>
  <mergeCells count="1">
    <mergeCell ref="A21:B21"/>
  </mergeCells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2021-08-06T19:05:58Z</dcterms:created>
  <dcterms:modified xsi:type="dcterms:W3CDTF">2021-08-06T19:06:03Z</dcterms:modified>
</cp:coreProperties>
</file>